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МКУ" sheetId="2" r:id="rId1"/>
  </sheets>
  <definedNames>
    <definedName name="_xlnm.Print_Titles" localSheetId="0">МКУ!$8:$10</definedName>
    <definedName name="_xlnm.Print_Area" localSheetId="0">МКУ!$A$1:$X$36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36" i="2"/>
  <c r="N24" i="2" l="1"/>
  <c r="Q28" i="2" l="1"/>
  <c r="P28" i="2"/>
  <c r="P13" i="2" l="1"/>
  <c r="O31" i="2" l="1"/>
  <c r="O33" i="2"/>
  <c r="O32" i="2"/>
  <c r="O29" i="2"/>
  <c r="P31" i="2" l="1"/>
  <c r="P29" i="2"/>
  <c r="O18" i="2" l="1"/>
  <c r="N12" i="2" l="1"/>
  <c r="N29" i="2" l="1"/>
  <c r="V33" i="2" l="1"/>
  <c r="W33" i="2" s="1"/>
  <c r="Q33" i="2"/>
  <c r="N33" i="2"/>
  <c r="V32" i="2"/>
  <c r="W32" i="2" s="1"/>
  <c r="Q32" i="2"/>
  <c r="P32" i="2"/>
  <c r="N32" i="2"/>
  <c r="V31" i="2"/>
  <c r="N31" i="2"/>
  <c r="H35" i="2"/>
  <c r="I35" i="2"/>
  <c r="J35" i="2"/>
  <c r="S35" i="2"/>
  <c r="T35" i="2"/>
  <c r="U35" i="2"/>
  <c r="Q30" i="2"/>
  <c r="V30" i="2"/>
  <c r="V35" i="2" s="1"/>
  <c r="W30" i="2"/>
  <c r="Q34" i="2"/>
  <c r="V34" i="2"/>
  <c r="W34" i="2" s="1"/>
  <c r="N35" i="2" l="1"/>
  <c r="W31" i="2"/>
  <c r="W35" i="2" s="1"/>
  <c r="O35" i="2"/>
  <c r="Q35" i="2" s="1"/>
  <c r="Q31" i="2"/>
  <c r="P33" i="2"/>
  <c r="P35" i="2" s="1"/>
  <c r="N11" i="2"/>
  <c r="Q14" i="2" l="1"/>
  <c r="N14" i="2" l="1"/>
  <c r="P14" i="2" s="1"/>
  <c r="P12" i="2" l="1"/>
  <c r="Q24" i="2" l="1"/>
  <c r="Q11" i="2" l="1"/>
  <c r="J25" i="2" l="1"/>
  <c r="J36" i="2" s="1"/>
  <c r="Q27" i="2"/>
  <c r="Q29" i="2"/>
  <c r="Q26" i="2"/>
  <c r="Q12" i="2"/>
  <c r="Q13" i="2"/>
  <c r="Q15" i="2"/>
  <c r="Q16" i="2"/>
  <c r="Q17" i="2"/>
  <c r="Q18" i="2"/>
  <c r="Q19" i="2"/>
  <c r="Q20" i="2"/>
  <c r="Q21" i="2"/>
  <c r="Q22" i="2"/>
  <c r="Q23" i="2"/>
  <c r="P11" i="2" l="1"/>
  <c r="N25" i="2" l="1"/>
  <c r="N36" i="2" s="1"/>
  <c r="O25" i="2"/>
  <c r="O36" i="2" l="1"/>
  <c r="Q25" i="2"/>
  <c r="Q36" i="2" s="1"/>
  <c r="I22" i="2"/>
  <c r="I25" i="2" s="1"/>
  <c r="I36" i="2" s="1"/>
  <c r="P25" i="2" l="1"/>
  <c r="P36" i="2" s="1"/>
  <c r="U25" i="2" l="1"/>
  <c r="T25" i="2"/>
  <c r="S25" i="2"/>
  <c r="V20" i="2"/>
  <c r="W20" i="2" s="1"/>
  <c r="V19" i="2"/>
  <c r="W19" i="2" s="1"/>
  <c r="V18" i="2"/>
  <c r="W18" i="2" s="1"/>
  <c r="V17" i="2"/>
  <c r="W17" i="2" s="1"/>
  <c r="V16" i="2"/>
  <c r="W16" i="2" s="1"/>
  <c r="V14" i="2"/>
  <c r="W14" i="2" s="1"/>
  <c r="V13" i="2"/>
  <c r="W13" i="2" s="1"/>
  <c r="V12" i="2"/>
  <c r="W12" i="2" s="1"/>
  <c r="V11" i="2"/>
  <c r="W11" i="2" s="1"/>
  <c r="V25" i="2" l="1"/>
  <c r="W25" i="2"/>
</calcChain>
</file>

<file path=xl/comments1.xml><?xml version="1.0" encoding="utf-8"?>
<comments xmlns="http://schemas.openxmlformats.org/spreadsheetml/2006/main">
  <authors>
    <author>Автор</author>
  </authors>
  <commentList>
    <comment ref="I26" authorId="0" shapeId="0">
      <text>
        <r>
          <rPr>
            <b/>
            <sz val="7"/>
            <color indexed="81"/>
            <rFont val="Tahoma"/>
            <family val="2"/>
            <charset val="204"/>
          </rPr>
          <t>Автор:</t>
        </r>
        <r>
          <rPr>
            <sz val="7"/>
            <color indexed="81"/>
            <rFont val="Tahoma"/>
            <family val="2"/>
            <charset val="204"/>
          </rPr>
          <t xml:space="preserve">
размер аренды забит вручную, т.к. при умножении результат получается иной 533829,99. Причина в том, что стоимость 1 кв.м, указанная в таблице усредненная. Фактически в расчет принимаются 4 значения площади (2 основных под каждую из машин и 2 площади для разворота ТС) и разные размеры арендной платы 1кв.м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договор аренды на 2020 год не заключен, информация об арендодателе включена на основании наименьшем размере арендной платы из представленных коммерческих предложений</t>
        </r>
      </text>
    </comment>
    <comment ref="N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объеме нормативных затрат на оказание муниципальных услуг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коэф-та выравнивания</t>
        </r>
      </text>
    </comment>
    <comment ref="J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840,6кв.м*900руб*9мес+312,6кв.м*700руб*1мес+324,4кв.м*700руб*8мес</t>
        </r>
      </text>
    </comment>
    <comment ref="N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объеме нормативных затрат на оказание муниципальных услуг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коэф-та выравнивания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11 мес по 9000 руб.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коэф-та выравнивания</t>
        </r>
      </text>
    </comment>
  </commentList>
</comments>
</file>

<file path=xl/sharedStrings.xml><?xml version="1.0" encoding="utf-8"?>
<sst xmlns="http://schemas.openxmlformats.org/spreadsheetml/2006/main" count="190" uniqueCount="147">
  <si>
    <t>КЦСР</t>
  </si>
  <si>
    <t>Адрес</t>
  </si>
  <si>
    <t>Примечание</t>
  </si>
  <si>
    <t>Предмет аренды</t>
  </si>
  <si>
    <t>Арендодатель</t>
  </si>
  <si>
    <t>Арендатор</t>
  </si>
  <si>
    <t>0412</t>
  </si>
  <si>
    <t>0113</t>
  </si>
  <si>
    <t>КФСР</t>
  </si>
  <si>
    <t>0309</t>
  </si>
  <si>
    <t>ИТОГО:</t>
  </si>
  <si>
    <t>кол-во мес.</t>
  </si>
  <si>
    <t>043</t>
  </si>
  <si>
    <t>044</t>
  </si>
  <si>
    <t>По территориальному зонированию</t>
  </si>
  <si>
    <t>С  учетом качества площадей</t>
  </si>
  <si>
    <t>Иные факторы (стр.7)</t>
  </si>
  <si>
    <t>Итого сумма за год на всю площадь</t>
  </si>
  <si>
    <t>Отклонение 2016 год - 2015 год</t>
  </si>
  <si>
    <t>Исполнитель</t>
  </si>
  <si>
    <t>Иванова И. Н.</t>
  </si>
  <si>
    <t>Степанова Т.Н.</t>
  </si>
  <si>
    <t>Афризонова К.В.</t>
  </si>
  <si>
    <t>Исакова И.А.</t>
  </si>
  <si>
    <t>Ромаданова А.П.</t>
  </si>
  <si>
    <t>Бузорина Н.М.</t>
  </si>
  <si>
    <t>Отклонение</t>
  </si>
  <si>
    <t>Иваницына О.Р.</t>
  </si>
  <si>
    <t xml:space="preserve">итого на год, руб.
</t>
  </si>
  <si>
    <t>ФКР</t>
  </si>
  <si>
    <t>01.13</t>
  </si>
  <si>
    <t>МКУ "ДДТиЖКК"</t>
  </si>
  <si>
    <t>04.12</t>
  </si>
  <si>
    <t>14.0.01.00590</t>
  </si>
  <si>
    <t xml:space="preserve">2 монтажных шкафа, расположенные в серверной ООО "УК ДЕЗ ВЖР" </t>
  </si>
  <si>
    <t xml:space="preserve">ООО "УК ДЕЗ ВЖР" </t>
  </si>
  <si>
    <t>01.007.20980</t>
  </si>
  <si>
    <t>МКУ "Хозяйственно-эксплуатационное управление"</t>
  </si>
  <si>
    <t>для размещения сотрудников структурных подразделений Администрации города Сургута</t>
  </si>
  <si>
    <t>ООО "Специнвест", ООО "Специнвест-1"</t>
  </si>
  <si>
    <t>24.0.11.00000</t>
  </si>
  <si>
    <t>аренда помещения в целях предоставления сотруднику, замещающему должность участкового уполномоченного полиции УВД по г.Сургуту для работы на обслуживаемом административном участке (для размещения опорного пункта полиции)</t>
  </si>
  <si>
    <t>МКУ "ЕДДС"</t>
  </si>
  <si>
    <t>АПАО "Ростелеком"</t>
  </si>
  <si>
    <t>аренда помещения+оборудование в целях размещения рабочих мест для сотрудников ЕДДС и в целях организации полноценной работы учреждения в соответствии с предъявляемыми нормативными актами: постановления Правительства РФ от 30.12.2003 №794, Правительства ХМАО-Югры №301-рп и др.)</t>
  </si>
  <si>
    <t>МБУ ДО "Детская школа искусств № 3"</t>
  </si>
  <si>
    <t>ООО "Регион"</t>
  </si>
  <si>
    <t>МКУ "Наш город"</t>
  </si>
  <si>
    <t>31.1.07.20980</t>
  </si>
  <si>
    <t xml:space="preserve">аренда части нежилого помещения для размещения ТОС 5 "А" </t>
  </si>
  <si>
    <t xml:space="preserve">аренда части нежилого помещения для размещения ТОС 5 "Союсз", ТОС "Согласие". </t>
  </si>
  <si>
    <t>ООО "ИНТОРГКОМ"</t>
  </si>
  <si>
    <t>пр-кт Пролетарский, 11</t>
  </si>
  <si>
    <t>ул. Игоря Киртбая, 19</t>
  </si>
  <si>
    <t>каб. 222 по ул. Федорова, 5/3</t>
  </si>
  <si>
    <t>ул.Гагарина, 11</t>
  </si>
  <si>
    <t>ул.30 лет Победы, 54</t>
  </si>
  <si>
    <t>ООО "ЮГРАПРОМСТРОЙ"</t>
  </si>
  <si>
    <t>МКУ "Управление капитального строительства"</t>
  </si>
  <si>
    <t>аренда помещений на 5-м,6-м этажах административного здания, используемого для размещения МКУ "УКС"</t>
  </si>
  <si>
    <t>аренда гаражей</t>
  </si>
  <si>
    <t>стоимость 1 кв.м., руб./1-го машино</t>
  </si>
  <si>
    <t>кол-во кв.м./машино-мест</t>
  </si>
  <si>
    <t>ул. Островского, д.47</t>
  </si>
  <si>
    <t>ООО "СТК и КОМ"</t>
  </si>
  <si>
    <t>ул.Григория Кукуевицкого, д.13</t>
  </si>
  <si>
    <t>ОАО "СПАТО"</t>
  </si>
  <si>
    <t>1102</t>
  </si>
  <si>
    <t>05.1.02.61700</t>
  </si>
  <si>
    <t>МБУ ЦФП "Надежда"</t>
  </si>
  <si>
    <t>аренда нежилого помещения для стоянки автотранспорта</t>
  </si>
  <si>
    <t>МКУ "МФЦ"</t>
  </si>
  <si>
    <t>аренда недвижимого имущества (Агора)</t>
  </si>
  <si>
    <t>по ул. Профсоюзов 11 - 3 этаж</t>
  </si>
  <si>
    <t>по ул. Профсоюзов 11 - цокольный этаж</t>
  </si>
  <si>
    <t>05.2.02.61700</t>
  </si>
  <si>
    <t xml:space="preserve">аренда спортивного зала </t>
  </si>
  <si>
    <t>МБУ СП СШОР "Югория" им. А.А.Пилояна</t>
  </si>
  <si>
    <t>СК филиала ОАО "РЖД"</t>
  </si>
  <si>
    <t>МБУ СП СШ "Аверс"</t>
  </si>
  <si>
    <t>МБУ СП СШОР №1</t>
  </si>
  <si>
    <t>аренда гаражного бокса</t>
  </si>
  <si>
    <t>1101</t>
  </si>
  <si>
    <t xml:space="preserve">ул. 30 лет Победы, 42 </t>
  </si>
  <si>
    <t>ДАиГ</t>
  </si>
  <si>
    <t>0801</t>
  </si>
  <si>
    <t>0707</t>
  </si>
  <si>
    <t>МАУ ПРСМ "Наше время"</t>
  </si>
  <si>
    <t>МБУ "Вариант"</t>
  </si>
  <si>
    <t>06.1.01.61700</t>
  </si>
  <si>
    <t>621</t>
  </si>
  <si>
    <t>612</t>
  </si>
  <si>
    <t>ул. Фёдорова, 68 а</t>
  </si>
  <si>
    <t>ИТОГО по МБУ и МАУ</t>
  </si>
  <si>
    <t>ИТОГО по МКУ</t>
  </si>
  <si>
    <t>ВСЕГО</t>
  </si>
  <si>
    <t>2018 год</t>
  </si>
  <si>
    <t>2019 год</t>
  </si>
  <si>
    <t>МКУ "Ритуал"</t>
  </si>
  <si>
    <t xml:space="preserve">административные помещения </t>
  </si>
  <si>
    <t>ул. Профсоюзов, 19</t>
  </si>
  <si>
    <t>СГМУЭП "Горсвет"</t>
  </si>
  <si>
    <t>Городской градостроительный архив города Сургута</t>
  </si>
  <si>
    <t>адрес и арендодатель будет определен по результатам аукциона</t>
  </si>
  <si>
    <t xml:space="preserve">аренда нежилых помещений </t>
  </si>
  <si>
    <t>ООО "Комплекс-КА"</t>
  </si>
  <si>
    <t>МКУ "ЦДиК"</t>
  </si>
  <si>
    <t>за пользование земельным участком</t>
  </si>
  <si>
    <t xml:space="preserve">ул. 30 лет Победы, 7/2 </t>
  </si>
  <si>
    <t>муниципальное образование</t>
  </si>
  <si>
    <t xml:space="preserve">Справочно, сумма арендной платы в проекте бюджета на </t>
  </si>
  <si>
    <t xml:space="preserve"> ИП Шипилов К.В. </t>
  </si>
  <si>
    <t>в 2019 году стоянка автотранспорта</t>
  </si>
  <si>
    <t>нет данных</t>
  </si>
  <si>
    <t xml:space="preserve">Информация о бюджетных ассигнованиях на аренду недвижимого имущества для размещения муниципальных казенных учреждений города и для стоянки автотранспортных средств в 2021 году </t>
  </si>
  <si>
    <t>2020 год</t>
  </si>
  <si>
    <t>Учтено в бюджете на 2021 год, руб.</t>
  </si>
  <si>
    <t>Прирост к 2020 году, руб.</t>
  </si>
  <si>
    <t>14 = 13 -12</t>
  </si>
  <si>
    <t>15 = 13 - 8</t>
  </si>
  <si>
    <t>12 = 9 * 10 * 11</t>
  </si>
  <si>
    <r>
      <t xml:space="preserve">Ежемесячная плата </t>
    </r>
    <r>
      <rPr>
        <b/>
        <sz val="10"/>
        <rFont val="Times New Roman"/>
        <family val="1"/>
        <charset val="204"/>
      </rPr>
      <t>567690,79 руб.</t>
    </r>
    <r>
      <rPr>
        <sz val="10"/>
        <rFont val="Times New Roman"/>
        <family val="1"/>
        <charset val="204"/>
      </rPr>
      <t xml:space="preserve">
состоит из: 
1. Аренды помещения 399420,82 руб.
2. Аренды имущества 108377,26 руб.
3. Размещения оборудования арендатора 59892,71 руб.</t>
    </r>
  </si>
  <si>
    <t>0703</t>
  </si>
  <si>
    <t>04.3.01.20980</t>
  </si>
  <si>
    <t>611</t>
  </si>
  <si>
    <t>аренда здания (для размещения детской школы искусств №3)</t>
  </si>
  <si>
    <t>04.4.02.20980</t>
  </si>
  <si>
    <t>МАУ "ТАиК "Петрушка"</t>
  </si>
  <si>
    <t>аренда здания (для размещения театра)</t>
  </si>
  <si>
    <t>ул. Энгельса, 11</t>
  </si>
  <si>
    <t>ООО "СИБЭНЕРГОРЕСУРС"</t>
  </si>
  <si>
    <t>950,00
731,00</t>
  </si>
  <si>
    <t>840,6
324,4</t>
  </si>
  <si>
    <t>МАУ "Сургутская филармония"</t>
  </si>
  <si>
    <t>аренда парковочного места в подземном парковочном комплексе</t>
  </si>
  <si>
    <t>ул. Гагарина, 11</t>
  </si>
  <si>
    <t>ООО "Специнвест"</t>
  </si>
  <si>
    <t>ул. Г.  Кукуевицкого, 6</t>
  </si>
  <si>
    <t>Администрация города (комитет по управлению имуществом)</t>
  </si>
  <si>
    <t>расходы учтены в нормативе на муниципальные услуги</t>
  </si>
  <si>
    <t>ул. Мечникова, 5А</t>
  </si>
  <si>
    <t>ул. Г.Кукуевицкого, 13</t>
  </si>
  <si>
    <t>гр.12 = 123 552,00 (аренда помещения) + 65 557,25 коммунальные услуги (электро-, тепло-, водоснабжение и водоотведение)</t>
  </si>
  <si>
    <t>Расчет арендной платы на 2021 год</t>
  </si>
  <si>
    <t>Приложение 5</t>
  </si>
  <si>
    <t>Справочно: Балансовая стоимость здания с учетом переоценки 108 млн руб. Аренда с 2013 года</t>
  </si>
  <si>
    <t>кадастр. стоимость участка 53 904 633,89 рублей, ставка на 2021 год - 1%, доля учреждения - 36,304336%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</si>
</sst>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7"/>
      <color indexed="81"/>
      <name val="Tahoma"/>
      <family val="2"/>
      <charset val="204"/>
    </font>
    <font>
      <sz val="7"/>
      <color indexed="81"/>
      <name val="Tahoma"/>
      <family val="2"/>
      <charset val="204"/>
    </font>
    <font>
      <sz val="26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1" fillId="4" borderId="0" xfId="0" applyFont="1" applyFill="1"/>
    <xf numFmtId="0" fontId="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3" borderId="1" xfId="0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43" fontId="1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/>
    </xf>
    <xf numFmtId="0" fontId="12" fillId="0" borderId="0" xfId="0" applyFont="1"/>
    <xf numFmtId="0" fontId="13" fillId="0" borderId="0" xfId="0" applyFont="1"/>
    <xf numFmtId="4" fontId="13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justify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view="pageLayout" topLeftCell="D1" zoomScaleNormal="100" zoomScaleSheetLayoutView="100" workbookViewId="0">
      <selection activeCell="J1" sqref="J1"/>
    </sheetView>
  </sheetViews>
  <sheetFormatPr defaultColWidth="9.140625" defaultRowHeight="11.25" x14ac:dyDescent="0.2"/>
  <cols>
    <col min="1" max="1" width="6.28515625" style="1" hidden="1" customWidth="1"/>
    <col min="2" max="2" width="10.42578125" style="1" hidden="1" customWidth="1"/>
    <col min="3" max="3" width="15.28515625" style="1" hidden="1" customWidth="1"/>
    <col min="4" max="4" width="20.42578125" style="1" customWidth="1"/>
    <col min="5" max="5" width="30.85546875" style="1" customWidth="1"/>
    <col min="6" max="6" width="20.140625" style="1" customWidth="1"/>
    <col min="7" max="7" width="21" style="1" customWidth="1"/>
    <col min="8" max="10" width="15.28515625" style="9" customWidth="1"/>
    <col min="11" max="11" width="12.140625" style="9" customWidth="1"/>
    <col min="12" max="12" width="9.140625" style="9" customWidth="1"/>
    <col min="13" max="13" width="11.85546875" style="1" customWidth="1"/>
    <col min="14" max="14" width="14" style="1" customWidth="1"/>
    <col min="15" max="15" width="15.42578125" style="1" customWidth="1"/>
    <col min="16" max="16" width="13.85546875" style="1" customWidth="1"/>
    <col min="17" max="17" width="15.140625" style="1" customWidth="1"/>
    <col min="18" max="18" width="28.140625" style="1" customWidth="1"/>
    <col min="19" max="19" width="13.140625" style="1" hidden="1" customWidth="1"/>
    <col min="20" max="20" width="10.140625" style="1" hidden="1" customWidth="1"/>
    <col min="21" max="21" width="0" style="1" hidden="1" customWidth="1"/>
    <col min="22" max="22" width="15.5703125" style="1" hidden="1" customWidth="1"/>
    <col min="23" max="23" width="5.42578125" style="1" hidden="1" customWidth="1"/>
    <col min="24" max="24" width="15.85546875" style="1" hidden="1" customWidth="1"/>
    <col min="25" max="25" width="0" style="1" hidden="1" customWidth="1"/>
    <col min="26" max="26" width="10" style="1" bestFit="1" customWidth="1"/>
    <col min="27" max="16384" width="9.140625" style="1"/>
  </cols>
  <sheetData>
    <row r="1" spans="1:24" ht="33" x14ac:dyDescent="0.45">
      <c r="B1" s="51"/>
      <c r="R1" s="44" t="s">
        <v>144</v>
      </c>
      <c r="S1" s="42"/>
      <c r="T1" s="42"/>
      <c r="U1" s="42"/>
      <c r="V1" s="42"/>
      <c r="W1" s="42"/>
      <c r="X1" s="42"/>
    </row>
    <row r="2" spans="1:24" ht="15.75" hidden="1" x14ac:dyDescent="0.25">
      <c r="P2" s="76"/>
      <c r="Q2" s="76"/>
      <c r="R2" s="76"/>
      <c r="S2" s="42"/>
      <c r="T2" s="42"/>
      <c r="U2" s="42"/>
      <c r="V2" s="42"/>
      <c r="W2" s="42"/>
      <c r="X2" s="42"/>
    </row>
    <row r="3" spans="1:24" ht="15.75" hidden="1" x14ac:dyDescent="0.25">
      <c r="P3" s="43"/>
      <c r="Q3" s="43"/>
      <c r="R3" s="43"/>
    </row>
    <row r="4" spans="1:24" ht="15.75" hidden="1" x14ac:dyDescent="0.25">
      <c r="P4" s="43"/>
      <c r="Q4" s="43"/>
      <c r="R4" s="43"/>
    </row>
    <row r="5" spans="1:24" ht="15.75" x14ac:dyDescent="0.25">
      <c r="P5" s="43"/>
      <c r="Q5" s="43"/>
      <c r="R5" s="43"/>
    </row>
    <row r="6" spans="1:24" s="3" customFormat="1" ht="32.25" customHeight="1" x14ac:dyDescent="0.15">
      <c r="B6" s="78" t="s">
        <v>114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</row>
    <row r="7" spans="1:24" s="3" customFormat="1" ht="8.25" customHeight="1" x14ac:dyDescent="0.15">
      <c r="A7" s="46"/>
      <c r="B7" s="46"/>
      <c r="C7" s="46"/>
      <c r="D7" s="46"/>
      <c r="E7" s="46"/>
      <c r="F7" s="46"/>
      <c r="G7" s="46"/>
      <c r="H7" s="46"/>
      <c r="I7" s="54"/>
      <c r="J7" s="58"/>
      <c r="K7" s="6"/>
      <c r="L7" s="6"/>
      <c r="M7" s="6"/>
      <c r="N7" s="6"/>
      <c r="O7" s="46"/>
      <c r="P7" s="46"/>
      <c r="Q7" s="50"/>
      <c r="R7" s="46"/>
    </row>
    <row r="8" spans="1:24" ht="40.5" customHeight="1" x14ac:dyDescent="0.2">
      <c r="A8" s="77" t="s">
        <v>8</v>
      </c>
      <c r="B8" s="77" t="s">
        <v>29</v>
      </c>
      <c r="C8" s="77" t="s">
        <v>0</v>
      </c>
      <c r="D8" s="77" t="s">
        <v>5</v>
      </c>
      <c r="E8" s="77" t="s">
        <v>3</v>
      </c>
      <c r="F8" s="77" t="s">
        <v>1</v>
      </c>
      <c r="G8" s="77" t="s">
        <v>4</v>
      </c>
      <c r="H8" s="77" t="s">
        <v>110</v>
      </c>
      <c r="I8" s="77"/>
      <c r="J8" s="77"/>
      <c r="K8" s="77" t="s">
        <v>143</v>
      </c>
      <c r="L8" s="77"/>
      <c r="M8" s="77"/>
      <c r="N8" s="77"/>
      <c r="O8" s="77" t="s">
        <v>116</v>
      </c>
      <c r="P8" s="77" t="s">
        <v>26</v>
      </c>
      <c r="Q8" s="77" t="s">
        <v>117</v>
      </c>
      <c r="R8" s="77" t="s">
        <v>2</v>
      </c>
      <c r="S8" s="79" t="s">
        <v>14</v>
      </c>
      <c r="T8" s="79" t="s">
        <v>15</v>
      </c>
      <c r="U8" s="79" t="s">
        <v>16</v>
      </c>
      <c r="V8" s="79" t="s">
        <v>17</v>
      </c>
      <c r="W8" s="79" t="s">
        <v>18</v>
      </c>
      <c r="X8" s="80" t="s">
        <v>19</v>
      </c>
    </row>
    <row r="9" spans="1:24" ht="38.25" x14ac:dyDescent="0.2">
      <c r="A9" s="77"/>
      <c r="B9" s="77"/>
      <c r="C9" s="77"/>
      <c r="D9" s="77"/>
      <c r="E9" s="77"/>
      <c r="F9" s="77"/>
      <c r="G9" s="77"/>
      <c r="H9" s="73" t="s">
        <v>96</v>
      </c>
      <c r="I9" s="73" t="s">
        <v>97</v>
      </c>
      <c r="J9" s="73" t="s">
        <v>115</v>
      </c>
      <c r="K9" s="73" t="s">
        <v>61</v>
      </c>
      <c r="L9" s="73" t="s">
        <v>62</v>
      </c>
      <c r="M9" s="73" t="s">
        <v>11</v>
      </c>
      <c r="N9" s="73" t="s">
        <v>28</v>
      </c>
      <c r="O9" s="77"/>
      <c r="P9" s="77"/>
      <c r="Q9" s="77"/>
      <c r="R9" s="77"/>
      <c r="S9" s="79"/>
      <c r="T9" s="79"/>
      <c r="U9" s="79"/>
      <c r="V9" s="79"/>
      <c r="W9" s="79"/>
      <c r="X9" s="81"/>
    </row>
    <row r="10" spans="1:24" x14ac:dyDescent="0.2">
      <c r="A10" s="89">
        <v>1</v>
      </c>
      <c r="B10" s="89"/>
      <c r="C10" s="89"/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5" t="s">
        <v>120</v>
      </c>
      <c r="O10" s="15">
        <v>13</v>
      </c>
      <c r="P10" s="14" t="s">
        <v>118</v>
      </c>
      <c r="Q10" s="14" t="s">
        <v>119</v>
      </c>
      <c r="R10" s="14">
        <v>16</v>
      </c>
      <c r="S10" s="45"/>
      <c r="T10" s="45"/>
      <c r="U10" s="45"/>
      <c r="V10" s="45"/>
      <c r="W10" s="45"/>
      <c r="X10" s="7">
        <v>15</v>
      </c>
    </row>
    <row r="11" spans="1:24" ht="32.25" customHeight="1" x14ac:dyDescent="0.2">
      <c r="A11" s="4" t="s">
        <v>7</v>
      </c>
      <c r="B11" s="8" t="s">
        <v>32</v>
      </c>
      <c r="C11" s="8" t="s">
        <v>33</v>
      </c>
      <c r="D11" s="73" t="s">
        <v>31</v>
      </c>
      <c r="E11" s="73" t="s">
        <v>34</v>
      </c>
      <c r="F11" s="73" t="s">
        <v>54</v>
      </c>
      <c r="G11" s="73" t="s">
        <v>35</v>
      </c>
      <c r="H11" s="16">
        <v>42480</v>
      </c>
      <c r="I11" s="17">
        <v>50976</v>
      </c>
      <c r="J11" s="17">
        <v>53748</v>
      </c>
      <c r="K11" s="33">
        <v>2400</v>
      </c>
      <c r="L11" s="33">
        <v>2</v>
      </c>
      <c r="M11" s="33">
        <v>12</v>
      </c>
      <c r="N11" s="33">
        <f>K11*L11*M11</f>
        <v>57600</v>
      </c>
      <c r="O11" s="33">
        <v>57600</v>
      </c>
      <c r="P11" s="17">
        <f>O11-N11</f>
        <v>0</v>
      </c>
      <c r="Q11" s="17">
        <f>O11-J11</f>
        <v>3852</v>
      </c>
      <c r="R11" s="73"/>
      <c r="S11" s="7"/>
      <c r="T11" s="7"/>
      <c r="U11" s="7"/>
      <c r="V11" s="22">
        <f t="shared" ref="V11" si="0">S11*L11*M11</f>
        <v>0</v>
      </c>
      <c r="W11" s="20">
        <f t="shared" ref="W11" si="1">O11-V11</f>
        <v>57600</v>
      </c>
      <c r="X11" s="7" t="s">
        <v>21</v>
      </c>
    </row>
    <row r="12" spans="1:24" ht="51" x14ac:dyDescent="0.2">
      <c r="A12" s="4" t="s">
        <v>7</v>
      </c>
      <c r="B12" s="8" t="s">
        <v>30</v>
      </c>
      <c r="C12" s="8" t="s">
        <v>36</v>
      </c>
      <c r="D12" s="73" t="s">
        <v>37</v>
      </c>
      <c r="E12" s="73" t="s">
        <v>38</v>
      </c>
      <c r="F12" s="73" t="s">
        <v>55</v>
      </c>
      <c r="G12" s="73" t="s">
        <v>39</v>
      </c>
      <c r="H12" s="16">
        <v>42849792</v>
      </c>
      <c r="I12" s="17">
        <v>42849792</v>
      </c>
      <c r="J12" s="17">
        <v>42849792</v>
      </c>
      <c r="K12" s="17">
        <v>680</v>
      </c>
      <c r="L12" s="18">
        <v>5251.2</v>
      </c>
      <c r="M12" s="18">
        <v>12</v>
      </c>
      <c r="N12" s="17">
        <f>K12*L12*M12</f>
        <v>42849792</v>
      </c>
      <c r="O12" s="17">
        <v>42849792</v>
      </c>
      <c r="P12" s="17">
        <f t="shared" ref="P12" si="2">O12-N12</f>
        <v>0</v>
      </c>
      <c r="Q12" s="17">
        <f t="shared" ref="Q12:Q23" si="3">O12-J12</f>
        <v>0</v>
      </c>
      <c r="R12" s="74" t="s">
        <v>145</v>
      </c>
      <c r="S12" s="7">
        <v>800</v>
      </c>
      <c r="T12" s="7"/>
      <c r="U12" s="7"/>
      <c r="V12" s="19">
        <f t="shared" ref="V12:V20" si="4">S12*L12*M12</f>
        <v>50411520</v>
      </c>
      <c r="W12" s="21">
        <f t="shared" ref="W12:W20" si="5">O12-V12</f>
        <v>-7561728</v>
      </c>
      <c r="X12" s="14" t="s">
        <v>20</v>
      </c>
    </row>
    <row r="13" spans="1:24" ht="113.25" customHeight="1" x14ac:dyDescent="0.2">
      <c r="A13" s="4" t="s">
        <v>7</v>
      </c>
      <c r="B13" s="8" t="s">
        <v>30</v>
      </c>
      <c r="C13" s="8" t="s">
        <v>40</v>
      </c>
      <c r="D13" s="73" t="s">
        <v>138</v>
      </c>
      <c r="E13" s="73" t="s">
        <v>41</v>
      </c>
      <c r="F13" s="73" t="s">
        <v>56</v>
      </c>
      <c r="G13" s="73" t="s">
        <v>35</v>
      </c>
      <c r="H13" s="16">
        <v>0</v>
      </c>
      <c r="I13" s="17">
        <v>113431.89</v>
      </c>
      <c r="J13" s="17">
        <v>192738.33</v>
      </c>
      <c r="K13" s="17">
        <v>10296</v>
      </c>
      <c r="L13" s="18">
        <v>39</v>
      </c>
      <c r="M13" s="18">
        <v>12</v>
      </c>
      <c r="N13" s="16">
        <v>189109.25</v>
      </c>
      <c r="O13" s="31">
        <v>189109.25</v>
      </c>
      <c r="P13" s="17">
        <f>O13-189109.25</f>
        <v>0</v>
      </c>
      <c r="Q13" s="17">
        <f t="shared" si="3"/>
        <v>-3629.08</v>
      </c>
      <c r="R13" s="72" t="s">
        <v>142</v>
      </c>
      <c r="S13" s="7"/>
      <c r="T13" s="7"/>
      <c r="U13" s="7"/>
      <c r="V13" s="22">
        <f t="shared" si="4"/>
        <v>0</v>
      </c>
      <c r="W13" s="20">
        <f t="shared" si="5"/>
        <v>189109.25</v>
      </c>
      <c r="X13" s="7" t="s">
        <v>21</v>
      </c>
    </row>
    <row r="14" spans="1:24" s="2" customFormat="1" ht="127.5" x14ac:dyDescent="0.2">
      <c r="A14" s="5" t="s">
        <v>6</v>
      </c>
      <c r="B14" s="66"/>
      <c r="C14" s="67"/>
      <c r="D14" s="86" t="s">
        <v>42</v>
      </c>
      <c r="E14" s="23" t="s">
        <v>44</v>
      </c>
      <c r="F14" s="86" t="s">
        <v>137</v>
      </c>
      <c r="G14" s="87" t="s">
        <v>43</v>
      </c>
      <c r="H14" s="25">
        <v>5950117.6799999997</v>
      </c>
      <c r="I14" s="25">
        <v>5950133.54</v>
      </c>
      <c r="J14" s="26">
        <v>5836073.54</v>
      </c>
      <c r="K14" s="84" t="s">
        <v>121</v>
      </c>
      <c r="L14" s="85"/>
      <c r="M14" s="27">
        <v>11</v>
      </c>
      <c r="N14" s="26">
        <f>567690.79*11</f>
        <v>6244598.6900000004</v>
      </c>
      <c r="O14" s="26">
        <v>6244598.6900000004</v>
      </c>
      <c r="P14" s="17">
        <f>O14-N14</f>
        <v>0</v>
      </c>
      <c r="Q14" s="17">
        <f>O14-J14</f>
        <v>408525.15</v>
      </c>
      <c r="R14" s="23"/>
      <c r="S14" s="28">
        <v>900</v>
      </c>
      <c r="T14" s="28"/>
      <c r="U14" s="28"/>
      <c r="V14" s="29">
        <f t="shared" si="4"/>
        <v>0</v>
      </c>
      <c r="W14" s="30">
        <f t="shared" si="5"/>
        <v>6244598.6900000004</v>
      </c>
      <c r="X14" s="28" t="s">
        <v>22</v>
      </c>
    </row>
    <row r="15" spans="1:24" s="2" customFormat="1" ht="12.75" x14ac:dyDescent="0.2">
      <c r="A15" s="66"/>
      <c r="B15" s="66"/>
      <c r="C15" s="67"/>
      <c r="D15" s="86"/>
      <c r="E15" s="23" t="s">
        <v>104</v>
      </c>
      <c r="F15" s="86"/>
      <c r="G15" s="87"/>
      <c r="H15" s="25">
        <v>0</v>
      </c>
      <c r="I15" s="25">
        <v>0</v>
      </c>
      <c r="J15" s="26">
        <v>904147.2</v>
      </c>
      <c r="K15" s="26"/>
      <c r="L15" s="26"/>
      <c r="M15" s="27"/>
      <c r="N15" s="26"/>
      <c r="O15" s="26">
        <v>0</v>
      </c>
      <c r="P15" s="17">
        <v>0</v>
      </c>
      <c r="Q15" s="17">
        <f t="shared" si="3"/>
        <v>-904147.2</v>
      </c>
      <c r="R15" s="23"/>
      <c r="S15" s="28"/>
      <c r="T15" s="28"/>
      <c r="U15" s="28"/>
      <c r="V15" s="29"/>
      <c r="W15" s="30"/>
      <c r="X15" s="28"/>
    </row>
    <row r="16" spans="1:24" ht="24.75" customHeight="1" x14ac:dyDescent="0.2">
      <c r="A16" s="4" t="s">
        <v>9</v>
      </c>
      <c r="B16" s="83" t="s">
        <v>30</v>
      </c>
      <c r="C16" s="83" t="s">
        <v>48</v>
      </c>
      <c r="D16" s="83" t="s">
        <v>47</v>
      </c>
      <c r="E16" s="73" t="s">
        <v>49</v>
      </c>
      <c r="F16" s="73" t="s">
        <v>53</v>
      </c>
      <c r="G16" s="73" t="s">
        <v>51</v>
      </c>
      <c r="H16" s="33">
        <v>720000</v>
      </c>
      <c r="I16" s="31">
        <v>720000</v>
      </c>
      <c r="J16" s="31">
        <v>660000</v>
      </c>
      <c r="K16" s="17">
        <v>1200</v>
      </c>
      <c r="L16" s="47">
        <v>50</v>
      </c>
      <c r="M16" s="18">
        <v>11</v>
      </c>
      <c r="N16" s="31">
        <v>660000</v>
      </c>
      <c r="O16" s="31">
        <v>660000</v>
      </c>
      <c r="P16" s="17">
        <v>0</v>
      </c>
      <c r="Q16" s="17">
        <f t="shared" si="3"/>
        <v>0</v>
      </c>
      <c r="R16" s="73"/>
      <c r="S16" s="7">
        <v>600</v>
      </c>
      <c r="T16" s="7"/>
      <c r="U16" s="7"/>
      <c r="V16" s="19">
        <f t="shared" si="4"/>
        <v>330000</v>
      </c>
      <c r="W16" s="20">
        <f t="shared" si="5"/>
        <v>330000</v>
      </c>
      <c r="X16" s="7" t="s">
        <v>27</v>
      </c>
    </row>
    <row r="17" spans="1:24" ht="38.25" x14ac:dyDescent="0.2">
      <c r="A17" s="4" t="s">
        <v>9</v>
      </c>
      <c r="B17" s="83"/>
      <c r="C17" s="83"/>
      <c r="D17" s="83"/>
      <c r="E17" s="73" t="s">
        <v>50</v>
      </c>
      <c r="F17" s="73" t="s">
        <v>52</v>
      </c>
      <c r="G17" s="73" t="s">
        <v>57</v>
      </c>
      <c r="H17" s="33">
        <v>999130.8</v>
      </c>
      <c r="I17" s="33">
        <v>999130.8</v>
      </c>
      <c r="J17" s="33">
        <v>915869.9</v>
      </c>
      <c r="K17" s="17">
        <v>800</v>
      </c>
      <c r="L17" s="48">
        <v>73.099999999999994</v>
      </c>
      <c r="M17" s="18">
        <v>11</v>
      </c>
      <c r="N17" s="33">
        <v>643280</v>
      </c>
      <c r="O17" s="33">
        <v>643280</v>
      </c>
      <c r="P17" s="17">
        <v>0</v>
      </c>
      <c r="Q17" s="17">
        <f t="shared" si="3"/>
        <v>-272589.90000000002</v>
      </c>
      <c r="R17" s="24"/>
      <c r="S17" s="7">
        <v>900</v>
      </c>
      <c r="T17" s="7"/>
      <c r="U17" s="7"/>
      <c r="V17" s="19">
        <f t="shared" si="4"/>
        <v>723690</v>
      </c>
      <c r="W17" s="21">
        <f t="shared" si="5"/>
        <v>-80410</v>
      </c>
      <c r="X17" s="7" t="s">
        <v>23</v>
      </c>
    </row>
    <row r="18" spans="1:24" ht="51" hidden="1" x14ac:dyDescent="0.2">
      <c r="A18" s="4" t="s">
        <v>6</v>
      </c>
      <c r="B18" s="68"/>
      <c r="C18" s="59"/>
      <c r="D18" s="77" t="s">
        <v>58</v>
      </c>
      <c r="E18" s="73" t="s">
        <v>59</v>
      </c>
      <c r="F18" s="24" t="s">
        <v>63</v>
      </c>
      <c r="G18" s="24" t="s">
        <v>64</v>
      </c>
      <c r="H18" s="33">
        <v>8122732.7999999998</v>
      </c>
      <c r="I18" s="31">
        <v>8122732.7999999998</v>
      </c>
      <c r="J18" s="25">
        <v>0</v>
      </c>
      <c r="K18" s="26"/>
      <c r="L18" s="27"/>
      <c r="M18" s="27"/>
      <c r="N18" s="26"/>
      <c r="O18" s="25">
        <f>-J18</f>
        <v>0</v>
      </c>
      <c r="P18" s="17"/>
      <c r="Q18" s="17">
        <f t="shared" si="3"/>
        <v>0</v>
      </c>
      <c r="R18" s="73"/>
      <c r="S18" s="7">
        <v>800</v>
      </c>
      <c r="T18" s="7"/>
      <c r="U18" s="7"/>
      <c r="V18" s="22">
        <f t="shared" si="4"/>
        <v>0</v>
      </c>
      <c r="W18" s="20">
        <f t="shared" si="5"/>
        <v>0</v>
      </c>
      <c r="X18" s="7" t="s">
        <v>23</v>
      </c>
    </row>
    <row r="19" spans="1:24" ht="25.5" hidden="1" x14ac:dyDescent="0.2">
      <c r="A19" s="4" t="s">
        <v>7</v>
      </c>
      <c r="B19" s="68"/>
      <c r="C19" s="59"/>
      <c r="D19" s="77"/>
      <c r="E19" s="24" t="s">
        <v>60</v>
      </c>
      <c r="F19" s="24" t="s">
        <v>65</v>
      </c>
      <c r="G19" s="24" t="s">
        <v>66</v>
      </c>
      <c r="H19" s="33">
        <v>1242000</v>
      </c>
      <c r="I19" s="31">
        <v>1149264</v>
      </c>
      <c r="J19" s="26">
        <v>0</v>
      </c>
      <c r="K19" s="26"/>
      <c r="L19" s="26"/>
      <c r="M19" s="27"/>
      <c r="N19" s="26"/>
      <c r="O19" s="26">
        <v>0</v>
      </c>
      <c r="P19" s="17"/>
      <c r="Q19" s="17">
        <f t="shared" si="3"/>
        <v>0</v>
      </c>
      <c r="R19" s="73"/>
      <c r="S19" s="7">
        <v>900</v>
      </c>
      <c r="T19" s="7">
        <v>1300</v>
      </c>
      <c r="U19" s="7"/>
      <c r="V19" s="19">
        <f t="shared" si="4"/>
        <v>0</v>
      </c>
      <c r="W19" s="20">
        <f t="shared" si="5"/>
        <v>0</v>
      </c>
      <c r="X19" s="7" t="s">
        <v>24</v>
      </c>
    </row>
    <row r="20" spans="1:24" ht="39" customHeight="1" x14ac:dyDescent="0.2">
      <c r="A20" s="4" t="s">
        <v>12</v>
      </c>
      <c r="B20" s="4"/>
      <c r="C20" s="8"/>
      <c r="D20" s="73" t="s">
        <v>71</v>
      </c>
      <c r="E20" s="73" t="s">
        <v>72</v>
      </c>
      <c r="F20" s="73" t="s">
        <v>73</v>
      </c>
      <c r="G20" s="24" t="s">
        <v>105</v>
      </c>
      <c r="H20" s="33">
        <v>3922548</v>
      </c>
      <c r="I20" s="31">
        <v>3922548</v>
      </c>
      <c r="J20" s="31">
        <v>3595669</v>
      </c>
      <c r="K20" s="17"/>
      <c r="L20" s="18"/>
      <c r="M20" s="18"/>
      <c r="N20" s="31"/>
      <c r="O20" s="31">
        <v>0</v>
      </c>
      <c r="P20" s="17"/>
      <c r="Q20" s="17">
        <f t="shared" si="3"/>
        <v>-3595669</v>
      </c>
      <c r="R20" s="73"/>
      <c r="S20" s="7">
        <v>600</v>
      </c>
      <c r="T20" s="7"/>
      <c r="U20" s="7"/>
      <c r="V20" s="19">
        <f t="shared" si="4"/>
        <v>0</v>
      </c>
      <c r="W20" s="21">
        <f t="shared" si="5"/>
        <v>0</v>
      </c>
      <c r="X20" s="7" t="s">
        <v>24</v>
      </c>
    </row>
    <row r="21" spans="1:24" s="11" customFormat="1" ht="25.5" x14ac:dyDescent="0.25">
      <c r="A21" s="10" t="s">
        <v>12</v>
      </c>
      <c r="B21" s="10"/>
      <c r="C21" s="32"/>
      <c r="D21" s="73" t="s">
        <v>71</v>
      </c>
      <c r="E21" s="73" t="s">
        <v>72</v>
      </c>
      <c r="F21" s="73" t="s">
        <v>74</v>
      </c>
      <c r="G21" s="24" t="s">
        <v>105</v>
      </c>
      <c r="H21" s="33">
        <v>0</v>
      </c>
      <c r="I21" s="33">
        <v>109340</v>
      </c>
      <c r="J21" s="33">
        <v>109340</v>
      </c>
      <c r="K21" s="34"/>
      <c r="L21" s="24"/>
      <c r="M21" s="55"/>
      <c r="N21" s="33"/>
      <c r="O21" s="33">
        <v>0</v>
      </c>
      <c r="P21" s="31"/>
      <c r="Q21" s="17">
        <f t="shared" si="3"/>
        <v>-109340</v>
      </c>
      <c r="R21" s="24"/>
      <c r="S21" s="24">
        <v>800</v>
      </c>
      <c r="T21" s="24"/>
      <c r="U21" s="32"/>
      <c r="V21" s="24">
        <v>665664</v>
      </c>
      <c r="W21" s="24">
        <v>-253784</v>
      </c>
      <c r="X21" s="35" t="s">
        <v>25</v>
      </c>
    </row>
    <row r="22" spans="1:24" s="13" customFormat="1" ht="45" customHeight="1" x14ac:dyDescent="0.25">
      <c r="A22" s="12" t="s">
        <v>13</v>
      </c>
      <c r="B22" s="12"/>
      <c r="C22" s="32"/>
      <c r="D22" s="24" t="s">
        <v>84</v>
      </c>
      <c r="E22" s="24" t="s">
        <v>102</v>
      </c>
      <c r="F22" s="24" t="s">
        <v>103</v>
      </c>
      <c r="G22" s="24" t="s">
        <v>103</v>
      </c>
      <c r="H22" s="33">
        <v>2207520</v>
      </c>
      <c r="I22" s="33">
        <f>551880*4</f>
        <v>2207520</v>
      </c>
      <c r="J22" s="33">
        <v>2302516.7999999998</v>
      </c>
      <c r="K22" s="33"/>
      <c r="L22" s="34"/>
      <c r="M22" s="24"/>
      <c r="N22" s="33"/>
      <c r="O22" s="33">
        <v>0</v>
      </c>
      <c r="P22" s="17"/>
      <c r="Q22" s="17">
        <f t="shared" si="3"/>
        <v>-2302516.7999999998</v>
      </c>
      <c r="R22" s="24"/>
      <c r="S22" s="36">
        <v>900</v>
      </c>
      <c r="T22" s="36"/>
      <c r="U22" s="36"/>
      <c r="V22" s="37">
        <v>220500</v>
      </c>
      <c r="W22" s="38">
        <v>-132300</v>
      </c>
      <c r="X22" s="35" t="s">
        <v>25</v>
      </c>
    </row>
    <row r="23" spans="1:24" s="13" customFormat="1" ht="26.25" customHeight="1" x14ac:dyDescent="0.25">
      <c r="A23" s="69"/>
      <c r="B23" s="69"/>
      <c r="C23" s="70"/>
      <c r="D23" s="23" t="s">
        <v>98</v>
      </c>
      <c r="E23" s="23" t="s">
        <v>99</v>
      </c>
      <c r="F23" s="23" t="s">
        <v>100</v>
      </c>
      <c r="G23" s="23" t="s">
        <v>101</v>
      </c>
      <c r="H23" s="25">
        <v>0</v>
      </c>
      <c r="I23" s="25">
        <v>0</v>
      </c>
      <c r="J23" s="25">
        <v>1472420.16</v>
      </c>
      <c r="K23" s="26">
        <v>208.44</v>
      </c>
      <c r="L23" s="26">
        <v>290.35000000000002</v>
      </c>
      <c r="M23" s="27">
        <v>12</v>
      </c>
      <c r="N23" s="25">
        <v>726246.65</v>
      </c>
      <c r="O23" s="25">
        <v>726246.65</v>
      </c>
      <c r="P23" s="17">
        <v>0</v>
      </c>
      <c r="Q23" s="17">
        <f t="shared" si="3"/>
        <v>-746173.51</v>
      </c>
      <c r="R23" s="23"/>
      <c r="S23" s="36"/>
      <c r="T23" s="36"/>
      <c r="U23" s="36"/>
      <c r="V23" s="37"/>
      <c r="W23" s="38"/>
      <c r="X23" s="35"/>
    </row>
    <row r="24" spans="1:24" s="13" customFormat="1" ht="63.75" customHeight="1" x14ac:dyDescent="0.25">
      <c r="A24" s="69"/>
      <c r="B24" s="69"/>
      <c r="C24" s="70"/>
      <c r="D24" s="23" t="s">
        <v>106</v>
      </c>
      <c r="E24" s="23" t="s">
        <v>107</v>
      </c>
      <c r="F24" s="23" t="s">
        <v>108</v>
      </c>
      <c r="G24" s="23" t="s">
        <v>109</v>
      </c>
      <c r="H24" s="25" t="s">
        <v>113</v>
      </c>
      <c r="I24" s="33">
        <v>120394.65</v>
      </c>
      <c r="J24" s="25">
        <v>154793.12</v>
      </c>
      <c r="K24" s="84" t="s">
        <v>146</v>
      </c>
      <c r="L24" s="84"/>
      <c r="M24" s="27">
        <v>12</v>
      </c>
      <c r="N24" s="25">
        <f>53904633.89*0.01*0.36304336</f>
        <v>195697.19</v>
      </c>
      <c r="O24" s="25">
        <v>195697.19</v>
      </c>
      <c r="P24" s="17">
        <v>0</v>
      </c>
      <c r="Q24" s="17">
        <f>O24-J24</f>
        <v>40904.07</v>
      </c>
      <c r="R24" s="23"/>
      <c r="S24" s="36"/>
      <c r="T24" s="36"/>
      <c r="U24" s="36"/>
      <c r="V24" s="37"/>
      <c r="W24" s="38"/>
      <c r="X24" s="35"/>
    </row>
    <row r="25" spans="1:24" s="3" customFormat="1" ht="12.75" x14ac:dyDescent="0.2">
      <c r="A25" s="75" t="s">
        <v>10</v>
      </c>
      <c r="B25" s="75"/>
      <c r="C25" s="82" t="s">
        <v>94</v>
      </c>
      <c r="D25" s="82"/>
      <c r="E25" s="82"/>
      <c r="F25" s="82"/>
      <c r="G25" s="82"/>
      <c r="H25" s="39">
        <f>SUM(H11:H24)</f>
        <v>66056321.280000001</v>
      </c>
      <c r="I25" s="39">
        <f t="shared" ref="I25:P25" si="6">SUM(I11:I24)</f>
        <v>66315263.68</v>
      </c>
      <c r="J25" s="39">
        <f t="shared" ref="J25" si="7">SUM(J11:J24)</f>
        <v>59047108.049999997</v>
      </c>
      <c r="K25" s="39"/>
      <c r="L25" s="39"/>
      <c r="M25" s="39"/>
      <c r="N25" s="39">
        <f t="shared" si="6"/>
        <v>51566323.780000001</v>
      </c>
      <c r="O25" s="39">
        <f t="shared" si="6"/>
        <v>51566323.780000001</v>
      </c>
      <c r="P25" s="39">
        <f t="shared" si="6"/>
        <v>0</v>
      </c>
      <c r="Q25" s="39">
        <f>O25-J25</f>
        <v>-7480784.2699999996</v>
      </c>
      <c r="R25" s="39"/>
      <c r="S25" s="40">
        <f>SUM(S11:S22)</f>
        <v>7200</v>
      </c>
      <c r="T25" s="40">
        <f>SUM(T11:T22)</f>
        <v>1300</v>
      </c>
      <c r="U25" s="40">
        <f>SUM(U11:U22)</f>
        <v>0</v>
      </c>
      <c r="V25" s="40">
        <f>SUM(V11:V22)</f>
        <v>52351374</v>
      </c>
      <c r="W25" s="40">
        <f>SUM(W11:W22)</f>
        <v>-1206914.06</v>
      </c>
      <c r="X25" s="41"/>
    </row>
    <row r="26" spans="1:24" ht="25.5" x14ac:dyDescent="0.2">
      <c r="A26" s="8" t="s">
        <v>67</v>
      </c>
      <c r="B26" s="8" t="s">
        <v>68</v>
      </c>
      <c r="C26" s="8" t="s">
        <v>91</v>
      </c>
      <c r="D26" s="73" t="s">
        <v>69</v>
      </c>
      <c r="E26" s="73" t="s">
        <v>70</v>
      </c>
      <c r="F26" s="73" t="s">
        <v>141</v>
      </c>
      <c r="G26" s="23" t="s">
        <v>66</v>
      </c>
      <c r="H26" s="25">
        <v>411880</v>
      </c>
      <c r="I26" s="17">
        <v>533838.28</v>
      </c>
      <c r="J26" s="17">
        <v>249095.3</v>
      </c>
      <c r="K26" s="17"/>
      <c r="L26" s="18"/>
      <c r="M26" s="18"/>
      <c r="N26" s="17"/>
      <c r="O26" s="31">
        <v>0</v>
      </c>
      <c r="P26" s="17"/>
      <c r="Q26" s="17">
        <f>O26-J26</f>
        <v>-249095.3</v>
      </c>
      <c r="R26" s="23"/>
      <c r="S26" s="7">
        <v>800</v>
      </c>
      <c r="T26" s="7"/>
      <c r="U26" s="7"/>
      <c r="V26" s="19">
        <v>530976</v>
      </c>
      <c r="W26" s="21">
        <v>2862.28</v>
      </c>
      <c r="X26" s="14" t="s">
        <v>20</v>
      </c>
    </row>
    <row r="27" spans="1:24" s="2" customFormat="1" ht="21.75" customHeight="1" x14ac:dyDescent="0.2">
      <c r="A27" s="8" t="s">
        <v>82</v>
      </c>
      <c r="B27" s="8" t="s">
        <v>75</v>
      </c>
      <c r="C27" s="8" t="s">
        <v>91</v>
      </c>
      <c r="D27" s="24" t="s">
        <v>79</v>
      </c>
      <c r="E27" s="73" t="s">
        <v>112</v>
      </c>
      <c r="F27" s="49"/>
      <c r="G27" s="24"/>
      <c r="H27" s="33">
        <v>88200</v>
      </c>
      <c r="I27" s="33">
        <v>88200</v>
      </c>
      <c r="J27" s="33">
        <v>0</v>
      </c>
      <c r="K27" s="33"/>
      <c r="L27" s="34"/>
      <c r="M27" s="24"/>
      <c r="N27" s="33"/>
      <c r="O27" s="31">
        <v>0</v>
      </c>
      <c r="P27" s="17"/>
      <c r="Q27" s="17">
        <f t="shared" ref="Q27:Q34" si="8">O27-J27</f>
        <v>0</v>
      </c>
      <c r="R27" s="23"/>
      <c r="S27" s="28">
        <v>900</v>
      </c>
      <c r="T27" s="28"/>
      <c r="U27" s="28"/>
      <c r="V27" s="29">
        <v>555660000</v>
      </c>
      <c r="W27" s="30">
        <v>-555660000</v>
      </c>
      <c r="X27" s="28" t="s">
        <v>22</v>
      </c>
    </row>
    <row r="28" spans="1:24" ht="39.75" customHeight="1" x14ac:dyDescent="0.2">
      <c r="A28" s="8" t="s">
        <v>82</v>
      </c>
      <c r="B28" s="8" t="s">
        <v>75</v>
      </c>
      <c r="C28" s="8" t="s">
        <v>91</v>
      </c>
      <c r="D28" s="24" t="s">
        <v>77</v>
      </c>
      <c r="E28" s="24" t="s">
        <v>76</v>
      </c>
      <c r="F28" s="32" t="s">
        <v>140</v>
      </c>
      <c r="G28" s="24" t="s">
        <v>78</v>
      </c>
      <c r="H28" s="33">
        <v>621000</v>
      </c>
      <c r="I28" s="33">
        <v>683100</v>
      </c>
      <c r="J28" s="33">
        <v>683100</v>
      </c>
      <c r="K28" s="57" t="s">
        <v>139</v>
      </c>
      <c r="L28" s="34"/>
      <c r="M28" s="24"/>
      <c r="N28" s="33"/>
      <c r="O28" s="26">
        <v>683100</v>
      </c>
      <c r="P28" s="17">
        <f>O28-J28</f>
        <v>0</v>
      </c>
      <c r="Q28" s="17">
        <f>O28-J28</f>
        <v>0</v>
      </c>
      <c r="R28" s="34"/>
      <c r="S28" s="7">
        <v>600</v>
      </c>
      <c r="T28" s="7"/>
      <c r="U28" s="7"/>
      <c r="V28" s="19">
        <v>3353400</v>
      </c>
      <c r="W28" s="20">
        <v>-2670300</v>
      </c>
      <c r="X28" s="7" t="s">
        <v>27</v>
      </c>
    </row>
    <row r="29" spans="1:24" ht="12.75" x14ac:dyDescent="0.2">
      <c r="A29" s="8" t="s">
        <v>82</v>
      </c>
      <c r="B29" s="8" t="s">
        <v>75</v>
      </c>
      <c r="C29" s="8" t="s">
        <v>91</v>
      </c>
      <c r="D29" s="73" t="s">
        <v>80</v>
      </c>
      <c r="E29" s="73" t="s">
        <v>81</v>
      </c>
      <c r="F29" s="73" t="s">
        <v>83</v>
      </c>
      <c r="G29" s="73" t="s">
        <v>111</v>
      </c>
      <c r="H29" s="33">
        <v>0</v>
      </c>
      <c r="I29" s="31">
        <v>155100</v>
      </c>
      <c r="J29" s="31">
        <v>150000</v>
      </c>
      <c r="K29" s="31"/>
      <c r="L29" s="60">
        <v>12500</v>
      </c>
      <c r="M29" s="56">
        <v>12</v>
      </c>
      <c r="N29" s="31">
        <f>L29*M29</f>
        <v>150000</v>
      </c>
      <c r="O29" s="31">
        <f>N29</f>
        <v>150000</v>
      </c>
      <c r="P29" s="31">
        <f>O29-N29</f>
        <v>0</v>
      </c>
      <c r="Q29" s="17">
        <f t="shared" si="8"/>
        <v>0</v>
      </c>
      <c r="R29" s="24"/>
      <c r="S29" s="7">
        <v>900</v>
      </c>
      <c r="T29" s="7"/>
      <c r="U29" s="7"/>
      <c r="V29" s="19">
        <v>9900</v>
      </c>
      <c r="W29" s="21">
        <v>145200</v>
      </c>
      <c r="X29" s="7" t="s">
        <v>23</v>
      </c>
    </row>
    <row r="30" spans="1:24" ht="25.5" hidden="1" x14ac:dyDescent="0.2">
      <c r="A30" s="8" t="s">
        <v>86</v>
      </c>
      <c r="B30" s="8" t="s">
        <v>89</v>
      </c>
      <c r="C30" s="8" t="s">
        <v>90</v>
      </c>
      <c r="D30" s="73" t="s">
        <v>87</v>
      </c>
      <c r="E30" s="73" t="s">
        <v>112</v>
      </c>
      <c r="F30" s="73"/>
      <c r="G30" s="73"/>
      <c r="H30" s="16">
        <v>0</v>
      </c>
      <c r="I30" s="31">
        <v>163999.92000000001</v>
      </c>
      <c r="J30" s="31">
        <v>0</v>
      </c>
      <c r="K30" s="31"/>
      <c r="L30" s="31"/>
      <c r="M30" s="56"/>
      <c r="N30" s="31"/>
      <c r="O30" s="31">
        <v>0</v>
      </c>
      <c r="P30" s="17"/>
      <c r="Q30" s="17">
        <f t="shared" si="8"/>
        <v>0</v>
      </c>
      <c r="R30" s="73"/>
      <c r="S30" s="7">
        <v>900</v>
      </c>
      <c r="T30" s="7">
        <v>1300</v>
      </c>
      <c r="U30" s="7"/>
      <c r="V30" s="19">
        <f t="shared" ref="V30:V34" si="9">S30*L30*M30</f>
        <v>0</v>
      </c>
      <c r="W30" s="20">
        <f t="shared" ref="W30:W34" si="10">O30-V30</f>
        <v>0</v>
      </c>
      <c r="X30" s="7" t="s">
        <v>24</v>
      </c>
    </row>
    <row r="31" spans="1:24" s="64" customFormat="1" ht="25.5" x14ac:dyDescent="0.2">
      <c r="A31" s="59" t="s">
        <v>122</v>
      </c>
      <c r="B31" s="59" t="s">
        <v>123</v>
      </c>
      <c r="C31" s="59" t="s">
        <v>124</v>
      </c>
      <c r="D31" s="24" t="s">
        <v>45</v>
      </c>
      <c r="E31" s="24" t="s">
        <v>125</v>
      </c>
      <c r="F31" s="24" t="s">
        <v>92</v>
      </c>
      <c r="G31" s="24" t="s">
        <v>46</v>
      </c>
      <c r="H31" s="33">
        <v>14154240</v>
      </c>
      <c r="I31" s="31">
        <v>14154240</v>
      </c>
      <c r="J31" s="31">
        <v>14154240</v>
      </c>
      <c r="K31" s="31">
        <v>880</v>
      </c>
      <c r="L31" s="60">
        <v>1474.4</v>
      </c>
      <c r="M31" s="56">
        <v>12</v>
      </c>
      <c r="N31" s="31">
        <f>K31*L31*M31</f>
        <v>15569664</v>
      </c>
      <c r="O31" s="31">
        <f>N31*0.7403868</f>
        <v>11527573.710000001</v>
      </c>
      <c r="P31" s="31">
        <f>O31-N31</f>
        <v>-4042090.29</v>
      </c>
      <c r="Q31" s="31">
        <f t="shared" si="8"/>
        <v>-2626666.29</v>
      </c>
      <c r="R31" s="24"/>
      <c r="S31" s="61">
        <v>800</v>
      </c>
      <c r="T31" s="61"/>
      <c r="U31" s="61"/>
      <c r="V31" s="62" t="e">
        <f>S31*#REF!*M31</f>
        <v>#REF!</v>
      </c>
      <c r="W31" s="63" t="e">
        <f t="shared" si="10"/>
        <v>#REF!</v>
      </c>
      <c r="X31" s="61" t="s">
        <v>23</v>
      </c>
    </row>
    <row r="32" spans="1:24" s="64" customFormat="1" ht="25.5" x14ac:dyDescent="0.2">
      <c r="A32" s="59" t="s">
        <v>85</v>
      </c>
      <c r="B32" s="59" t="s">
        <v>126</v>
      </c>
      <c r="C32" s="59" t="s">
        <v>90</v>
      </c>
      <c r="D32" s="24" t="s">
        <v>127</v>
      </c>
      <c r="E32" s="24" t="s">
        <v>128</v>
      </c>
      <c r="F32" s="24" t="s">
        <v>129</v>
      </c>
      <c r="G32" s="24" t="s">
        <v>130</v>
      </c>
      <c r="H32" s="33">
        <v>0</v>
      </c>
      <c r="I32" s="31">
        <v>0</v>
      </c>
      <c r="J32" s="31">
        <v>8844320</v>
      </c>
      <c r="K32" s="24" t="s">
        <v>131</v>
      </c>
      <c r="L32" s="65" t="s">
        <v>132</v>
      </c>
      <c r="M32" s="56">
        <v>12</v>
      </c>
      <c r="N32" s="31">
        <f>840.6*950*12+324.4*731*12</f>
        <v>12428476.800000001</v>
      </c>
      <c r="O32" s="31">
        <f>N32*0.7460135</f>
        <v>9271811.4800000004</v>
      </c>
      <c r="P32" s="31">
        <f>O32-N32</f>
        <v>-3156665.32</v>
      </c>
      <c r="Q32" s="31">
        <f>O32-J32</f>
        <v>427491.48</v>
      </c>
      <c r="R32" s="24"/>
      <c r="S32" s="61">
        <v>800</v>
      </c>
      <c r="T32" s="61"/>
      <c r="U32" s="61"/>
      <c r="V32" s="62" t="e">
        <f>S32*K32*M32</f>
        <v>#VALUE!</v>
      </c>
      <c r="W32" s="63" t="e">
        <f t="shared" si="10"/>
        <v>#VALUE!</v>
      </c>
      <c r="X32" s="61" t="s">
        <v>23</v>
      </c>
    </row>
    <row r="33" spans="1:24" s="64" customFormat="1" ht="25.5" x14ac:dyDescent="0.2">
      <c r="A33" s="59" t="s">
        <v>85</v>
      </c>
      <c r="B33" s="59" t="s">
        <v>126</v>
      </c>
      <c r="C33" s="59" t="s">
        <v>90</v>
      </c>
      <c r="D33" s="24" t="s">
        <v>133</v>
      </c>
      <c r="E33" s="24" t="s">
        <v>134</v>
      </c>
      <c r="F33" s="24" t="s">
        <v>135</v>
      </c>
      <c r="G33" s="24" t="s">
        <v>136</v>
      </c>
      <c r="H33" s="33">
        <v>0</v>
      </c>
      <c r="I33" s="31">
        <v>0</v>
      </c>
      <c r="J33" s="31">
        <v>99000</v>
      </c>
      <c r="K33" s="65">
        <v>10000</v>
      </c>
      <c r="L33" s="24">
        <v>1</v>
      </c>
      <c r="M33" s="56">
        <v>12</v>
      </c>
      <c r="N33" s="31">
        <f>K33*L33*M33</f>
        <v>120000</v>
      </c>
      <c r="O33" s="31">
        <f>N33*0.7460135</f>
        <v>89521.62</v>
      </c>
      <c r="P33" s="31">
        <f>O33-N33</f>
        <v>-30478.38</v>
      </c>
      <c r="Q33" s="31">
        <f t="shared" ref="Q33" si="11">O33-J33</f>
        <v>-9478.3799999999992</v>
      </c>
      <c r="R33" s="24"/>
      <c r="S33" s="61">
        <v>800</v>
      </c>
      <c r="T33" s="61"/>
      <c r="U33" s="61"/>
      <c r="V33" s="62">
        <f t="shared" ref="V33" si="12">S33*L33*M33</f>
        <v>9600</v>
      </c>
      <c r="W33" s="63">
        <f t="shared" si="10"/>
        <v>79921.62</v>
      </c>
      <c r="X33" s="61" t="s">
        <v>23</v>
      </c>
    </row>
    <row r="34" spans="1:24" ht="12.75" hidden="1" x14ac:dyDescent="0.2">
      <c r="A34" s="8" t="s">
        <v>86</v>
      </c>
      <c r="B34" s="8" t="s">
        <v>89</v>
      </c>
      <c r="C34" s="8" t="s">
        <v>91</v>
      </c>
      <c r="D34" s="73" t="s">
        <v>88</v>
      </c>
      <c r="E34" s="73" t="s">
        <v>112</v>
      </c>
      <c r="F34" s="73"/>
      <c r="G34" s="73"/>
      <c r="H34" s="16">
        <v>843540.81</v>
      </c>
      <c r="I34" s="31">
        <v>679133.06</v>
      </c>
      <c r="J34" s="31">
        <v>0</v>
      </c>
      <c r="K34" s="57"/>
      <c r="L34" s="56"/>
      <c r="M34" s="56"/>
      <c r="N34" s="31"/>
      <c r="O34" s="31">
        <v>0</v>
      </c>
      <c r="P34" s="17"/>
      <c r="Q34" s="17">
        <f t="shared" si="8"/>
        <v>0</v>
      </c>
      <c r="R34" s="73"/>
      <c r="S34" s="7">
        <v>600</v>
      </c>
      <c r="T34" s="7"/>
      <c r="U34" s="7"/>
      <c r="V34" s="19">
        <f t="shared" si="9"/>
        <v>0</v>
      </c>
      <c r="W34" s="21">
        <f t="shared" si="10"/>
        <v>0</v>
      </c>
      <c r="X34" s="7" t="s">
        <v>24</v>
      </c>
    </row>
    <row r="35" spans="1:24" s="3" customFormat="1" ht="12.75" x14ac:dyDescent="0.2">
      <c r="A35" s="75"/>
      <c r="B35" s="82" t="s">
        <v>93</v>
      </c>
      <c r="C35" s="82"/>
      <c r="D35" s="82"/>
      <c r="E35" s="82"/>
      <c r="F35" s="82"/>
      <c r="G35" s="82"/>
      <c r="H35" s="39">
        <f>SUM(H26:H34)</f>
        <v>16118860.810000001</v>
      </c>
      <c r="I35" s="39">
        <f>SUM(I26:I34)</f>
        <v>16457611.26</v>
      </c>
      <c r="J35" s="39">
        <f>SUM(J26:J34)</f>
        <v>24179755.300000001</v>
      </c>
      <c r="K35" s="39"/>
      <c r="L35" s="39"/>
      <c r="M35" s="39"/>
      <c r="N35" s="39">
        <f>SUM(N26:N34)</f>
        <v>28268140.800000001</v>
      </c>
      <c r="O35" s="39">
        <f>SUM(O26:O34)</f>
        <v>21722006.809999999</v>
      </c>
      <c r="P35" s="39">
        <f>SUM(P26:P34)</f>
        <v>-7229233.9900000002</v>
      </c>
      <c r="Q35" s="39">
        <f>O35-J35</f>
        <v>-2457748.4900000002</v>
      </c>
      <c r="R35" s="39"/>
      <c r="S35" s="40">
        <f>SUM(S26:S34)</f>
        <v>7100</v>
      </c>
      <c r="T35" s="40">
        <f>SUM(T26:T34)</f>
        <v>1300</v>
      </c>
      <c r="U35" s="40">
        <f>SUM(U26:U34)</f>
        <v>0</v>
      </c>
      <c r="V35" s="40" t="e">
        <f>SUM(V26:V34)</f>
        <v>#REF!</v>
      </c>
      <c r="W35" s="40" t="e">
        <f>SUM(W26:W34)</f>
        <v>#REF!</v>
      </c>
      <c r="X35" s="41"/>
    </row>
    <row r="36" spans="1:24" s="52" customFormat="1" ht="14.25" x14ac:dyDescent="0.2">
      <c r="A36" s="71"/>
      <c r="B36" s="90" t="s">
        <v>95</v>
      </c>
      <c r="C36" s="90"/>
      <c r="D36" s="90"/>
      <c r="E36" s="90"/>
      <c r="F36" s="90"/>
      <c r="G36" s="90"/>
      <c r="H36" s="53">
        <f>H25+H35</f>
        <v>82175182.090000004</v>
      </c>
      <c r="I36" s="53">
        <f>I25+I35</f>
        <v>82772874.939999998</v>
      </c>
      <c r="J36" s="53">
        <f>J25+J35</f>
        <v>83226863.349999994</v>
      </c>
      <c r="K36" s="53"/>
      <c r="L36" s="53"/>
      <c r="M36" s="53"/>
      <c r="N36" s="53">
        <f>N25+N35</f>
        <v>79834464.579999998</v>
      </c>
      <c r="O36" s="53">
        <f>O25+O35</f>
        <v>73288330.590000004</v>
      </c>
      <c r="P36" s="53">
        <f>P25+P35</f>
        <v>-7229233.9900000002</v>
      </c>
      <c r="Q36" s="53">
        <f>Q25+Q35</f>
        <v>-9938532.7599999998</v>
      </c>
      <c r="R36" s="71"/>
    </row>
    <row r="37" spans="1:24" x14ac:dyDescent="0.2">
      <c r="B37" s="88"/>
      <c r="C37" s="88"/>
      <c r="D37" s="88"/>
    </row>
    <row r="38" spans="1:24" ht="12" customHeight="1" x14ac:dyDescent="0.2"/>
  </sheetData>
  <mergeCells count="35">
    <mergeCell ref="B37:D37"/>
    <mergeCell ref="B35:G35"/>
    <mergeCell ref="A10:C10"/>
    <mergeCell ref="D14:D15"/>
    <mergeCell ref="A8:A9"/>
    <mergeCell ref="B36:G36"/>
    <mergeCell ref="B16:B17"/>
    <mergeCell ref="C25:G25"/>
    <mergeCell ref="K8:N8"/>
    <mergeCell ref="O8:O9"/>
    <mergeCell ref="P8:P9"/>
    <mergeCell ref="D16:D17"/>
    <mergeCell ref="C16:C17"/>
    <mergeCell ref="D18:D19"/>
    <mergeCell ref="K24:L24"/>
    <mergeCell ref="K14:L14"/>
    <mergeCell ref="E8:E9"/>
    <mergeCell ref="F14:F15"/>
    <mergeCell ref="G14:G15"/>
    <mergeCell ref="P2:R2"/>
    <mergeCell ref="F8:F9"/>
    <mergeCell ref="G8:G9"/>
    <mergeCell ref="B6:X6"/>
    <mergeCell ref="T8:T9"/>
    <mergeCell ref="U8:U9"/>
    <mergeCell ref="V8:V9"/>
    <mergeCell ref="W8:W9"/>
    <mergeCell ref="B8:B9"/>
    <mergeCell ref="H8:J8"/>
    <mergeCell ref="D8:D9"/>
    <mergeCell ref="C8:C9"/>
    <mergeCell ref="X8:X9"/>
    <mergeCell ref="R8:R9"/>
    <mergeCell ref="S8:S9"/>
    <mergeCell ref="Q8:Q9"/>
  </mergeCells>
  <pageMargins left="0.7" right="0.7" top="0.75" bottom="0.75" header="0.3" footer="0.3"/>
  <pageSetup paperSize="8" scale="74" firstPageNumber="48" fitToHeight="0" orientation="landscape" useFirstPageNumber="1" r:id="rId1"/>
  <headerFooter>
    <oddHeader>&amp;C10</oddHeader>
  </headerFooter>
  <colBreaks count="1" manualBreakCount="1">
    <brk id="18" max="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МКУ</vt:lpstr>
      <vt:lpstr>МКУ!Заголовки_для_печати</vt:lpstr>
      <vt:lpstr>МКУ!Область_печати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2020-12-15T11:23:22Z</dcterms:modified>
</cp:coreProperties>
</file>